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RAYR\Naxahashiv 2023\"/>
    </mc:Choice>
  </mc:AlternateContent>
  <bookViews>
    <workbookView xWindow="0" yWindow="0" windowWidth="28800" windowHeight="1213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2" i="1" l="1"/>
  <c r="C21" i="1"/>
  <c r="C16" i="1"/>
  <c r="C15" i="1"/>
  <c r="C13" i="1"/>
  <c r="C14" i="1"/>
  <c r="C12" i="1"/>
  <c r="C11" i="1"/>
  <c r="C10" i="1"/>
  <c r="C7" i="1"/>
  <c r="C8" i="1"/>
  <c r="C9" i="1"/>
  <c r="C6" i="1"/>
  <c r="C24" i="1"/>
  <c r="C23" i="1"/>
  <c r="D12" i="1" l="1"/>
  <c r="D24" i="1" l="1"/>
  <c r="D6" i="1" l="1"/>
  <c r="D16" i="1" l="1"/>
  <c r="C17" i="1" l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<sst xmlns="http://schemas.openxmlformats.org/spreadsheetml/2006/main" count="44" uniqueCount="41">
  <si>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</si>
  <si>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</si>
  <si>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</si>
  <si>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</si>
  <si>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</si>
  <si>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</si>
  <si>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</si>
  <si>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</si>
  <si>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</si>
  <si>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</si>
  <si>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</si>
  <si>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</si>
  <si>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</si>
  <si>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</si>
  <si>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</si>
  <si>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</si>
  <si>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</si>
  <si>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</si>
  <si>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</si>
  <si>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</si>
  <si>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</si>
  <si>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</si>
  <si>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</si>
  <si>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</si>
  <si>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</si>
  <si>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</si>
  <si>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</si>
  <si>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</si>
  <si>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</si>
  <si>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</si>
  <si>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</si>
  <si>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</si>
  <si>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</si>
  <si>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</si>
  <si>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</si>
  <si>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</si>
  <si>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</si>
  <si>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</si>
  <si>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Գնահատման և Թեստավորման կենտրոն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</si>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</sst>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7" workbookViewId="0">
      <selection activeCell="E10" sqref="E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>SUM(D6:D6)</f>
        <v>892867</v>
      </c>
      <c r="D6" s="24">
        <f>SUM(D7:D10)</f>
        <v>892867</v>
      </c>
    </row>
    <row r="7" spans="1:169" ht="18.399999999999999" customHeight="1">
      <c r="A7" s="10"/>
      <c r="B7" s="11" t="s">
        <v>4</v>
      </c>
      <c r="C7" s="26">
        <f t="shared" ref="C7:C9" si="0">SUM(D7:D7)</f>
        <v>786509.2</v>
      </c>
      <c r="D7" s="26">
        <v>786509.2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>SUM(D10:D10)</f>
        <v>106357.8</v>
      </c>
      <c r="D10" s="26">
        <v>106357.8</v>
      </c>
    </row>
    <row r="11" spans="1:169" ht="53.1" customHeight="1">
      <c r="A11" s="7" t="s">
        <v>8</v>
      </c>
      <c r="B11" s="8" t="s">
        <v>40</v>
      </c>
      <c r="C11" s="26">
        <f>SUM(D11:D11)</f>
        <v>855786.6</v>
      </c>
      <c r="D11" s="24">
        <v>855786.6</v>
      </c>
    </row>
    <row r="12" spans="1:169" ht="68.099999999999994" customHeight="1">
      <c r="A12" s="7">
        <v>1</v>
      </c>
      <c r="B12" s="12" t="s">
        <v>9</v>
      </c>
      <c r="C12" s="26">
        <f>SUM(D12:D12)</f>
        <v>1722</v>
      </c>
      <c r="D12" s="24">
        <f>D15+D14</f>
        <v>1722</v>
      </c>
    </row>
    <row r="13" spans="1:169" s="15" customFormat="1">
      <c r="A13" s="13"/>
      <c r="B13" s="14" t="s">
        <v>10</v>
      </c>
      <c r="C13" s="26">
        <f t="shared" ref="C13:C14" si="1">SUM(D13:D13)</f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1"/>
        <v>79</v>
      </c>
      <c r="D14" s="26">
        <v>79</v>
      </c>
    </row>
    <row r="15" spans="1:169" ht="34.700000000000003" customHeight="1">
      <c r="A15" s="16" t="s">
        <v>13</v>
      </c>
      <c r="B15" s="17" t="s">
        <v>14</v>
      </c>
      <c r="C15" s="26">
        <f>SUM(D15:D15)</f>
        <v>1643</v>
      </c>
      <c r="D15" s="24">
        <v>1643</v>
      </c>
    </row>
    <row r="16" spans="1:169" ht="68.099999999999994" customHeight="1">
      <c r="A16" s="7">
        <v>2</v>
      </c>
      <c r="B16" s="12" t="s">
        <v>15</v>
      </c>
      <c r="C16" s="26">
        <f>SUM(D16:D16)</f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ref="C17:C19" si="2">SUM(D17:D17)</f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2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>SUM(D21:D21)</f>
        <v>17795.900000000001</v>
      </c>
      <c r="D21" s="24">
        <v>17795.900000000001</v>
      </c>
    </row>
    <row r="22" spans="1:4" ht="50.45" customHeight="1">
      <c r="A22" s="7">
        <v>4</v>
      </c>
      <c r="B22" s="12" t="s">
        <v>31</v>
      </c>
      <c r="C22" s="26">
        <f>SUM(D22:D22)</f>
        <v>213070.5</v>
      </c>
      <c r="D22" s="24">
        <v>213070.5</v>
      </c>
    </row>
    <row r="23" spans="1:4" ht="50.45" customHeight="1">
      <c r="A23" s="7">
        <v>5</v>
      </c>
      <c r="B23" s="12" t="s">
        <v>32</v>
      </c>
      <c r="C23" s="26">
        <f>SUM(D23:D23)</f>
        <v>33460.199999999997</v>
      </c>
      <c r="D23" s="24">
        <v>33460.199999999997</v>
      </c>
    </row>
    <row r="24" spans="1:4" ht="32.85" customHeight="1">
      <c r="A24" s="7">
        <v>6</v>
      </c>
      <c r="B24" s="12" t="s">
        <v>23</v>
      </c>
      <c r="C24" s="26">
        <f>SUM(D24:D24)</f>
        <v>1445</v>
      </c>
      <c r="D24" s="24">
        <f>D25+D26+D27+D28</f>
        <v>1445</v>
      </c>
    </row>
    <row r="25" spans="1:4" s="15" customFormat="1">
      <c r="A25" s="13"/>
      <c r="B25" s="14" t="s">
        <v>10</v>
      </c>
      <c r="C25" s="26">
        <f t="shared" ref="C25:C32" si="3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3"/>
        <v>1445</v>
      </c>
      <c r="D26" s="24">
        <v>1445</v>
      </c>
    </row>
    <row r="27" spans="1:4" ht="18.95" customHeight="1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3"/>
        <v>4</v>
      </c>
      <c r="D29" s="24">
        <f>SUM(D31:D32)</f>
        <v>4</v>
      </c>
    </row>
    <row r="30" spans="1:4" s="15" customFormat="1">
      <c r="A30" s="19"/>
      <c r="B30" s="14" t="s">
        <v>10</v>
      </c>
      <c r="C30" s="26">
        <f t="shared" si="3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3"/>
        <v>1</v>
      </c>
      <c r="D31" s="24">
        <v>1</v>
      </c>
    </row>
    <row r="32" spans="1:4" ht="34.15" customHeight="1">
      <c r="A32" s="27" t="s">
        <v>36</v>
      </c>
      <c r="B32" s="18" t="s">
        <v>29</v>
      </c>
      <c r="C32" s="26">
        <f t="shared" si="3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2025-03-17T10:50:24Z</dcterms:modified>
</cp:coreProperties>
</file>